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Z:\CN2025\CN-00113_00114 - KU LGE Rate Cases\5-Data Requests\3-PSC 3 and Intervenors 2\KU\KSEIA-2\1-efile\"/>
    </mc:Choice>
  </mc:AlternateContent>
  <xr:revisionPtr revIDLastSave="0" documentId="13_ncr:1_{334AF75A-F88C-44EF-8B18-D4951ACDCBC6}" xr6:coauthVersionLast="47" xr6:coauthVersionMax="47" xr10:uidLastSave="{00000000-0000-0000-0000-000000000000}"/>
  <bookViews>
    <workbookView xWindow="28680" yWindow="-120" windowWidth="29040" windowHeight="15720" xr2:uid="{00000000-000D-0000-FFFF-FFFF00000000}"/>
  </bookViews>
  <sheets>
    <sheet name="Data" sheetId="1" r:id="rId1"/>
  </sheets>
  <definedNames>
    <definedName name="_xlnm._FilterDatabase" localSheetId="0" hidden="1">Data!$B$4:$K$27</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1" i="1" l="1"/>
  <c r="F34" i="1"/>
  <c r="I34" i="1"/>
  <c r="G43" i="1" l="1"/>
  <c r="H43" i="1"/>
  <c r="I43" i="1"/>
  <c r="F43" i="1"/>
  <c r="I40" i="1"/>
  <c r="G40" i="1"/>
  <c r="F40" i="1"/>
  <c r="I37" i="1"/>
  <c r="G37" i="1"/>
  <c r="G34" i="1"/>
  <c r="F37" i="1"/>
  <c r="H28" i="1"/>
  <c r="H29" i="1"/>
  <c r="H30" i="1"/>
  <c r="H6" i="1"/>
  <c r="H7" i="1"/>
  <c r="H8" i="1"/>
  <c r="H9" i="1"/>
  <c r="H10" i="1"/>
  <c r="H11" i="1"/>
  <c r="H12" i="1"/>
  <c r="H13" i="1"/>
  <c r="H14" i="1"/>
  <c r="H15" i="1"/>
  <c r="H16" i="1"/>
  <c r="H17" i="1"/>
  <c r="H18" i="1"/>
  <c r="H19" i="1"/>
  <c r="H20" i="1"/>
  <c r="H21" i="1"/>
  <c r="H22" i="1"/>
  <c r="H23" i="1"/>
  <c r="H24" i="1"/>
  <c r="H25" i="1"/>
  <c r="H26" i="1"/>
  <c r="H27" i="1"/>
  <c r="H5" i="1"/>
  <c r="H31" i="1" l="1"/>
  <c r="H34" i="1" s="1"/>
  <c r="H35" i="1"/>
  <c r="H40" i="1"/>
  <c r="H37" i="1"/>
  <c r="K17" i="1"/>
  <c r="K10" i="1" l="1"/>
  <c r="K19" i="1"/>
  <c r="K24" i="1"/>
  <c r="J19" i="1" l="1"/>
  <c r="J10" i="1"/>
  <c r="J24" i="1"/>
  <c r="I41" i="1" l="1"/>
  <c r="I35" i="1"/>
  <c r="G35" i="1"/>
  <c r="K9" i="1"/>
  <c r="K11" i="1"/>
  <c r="K25" i="1"/>
  <c r="K23" i="1" l="1"/>
  <c r="J23" i="1"/>
  <c r="J9" i="1"/>
  <c r="J25" i="1"/>
  <c r="J11" i="1"/>
  <c r="J43" i="1"/>
  <c r="H41" i="1" l="1"/>
  <c r="H38" i="1"/>
  <c r="G44" i="1"/>
  <c r="F44" i="1"/>
  <c r="K30" i="1" l="1"/>
  <c r="J30" i="1"/>
  <c r="K29" i="1"/>
  <c r="J29" i="1"/>
  <c r="G38" i="1" l="1"/>
  <c r="F38" i="1"/>
  <c r="G41" i="1"/>
  <c r="F41" i="1"/>
  <c r="F35" i="1"/>
  <c r="K31" i="1" l="1"/>
  <c r="J31" i="1"/>
  <c r="I44" i="1"/>
  <c r="H44" i="1"/>
  <c r="K5" i="1" l="1"/>
  <c r="J5" i="1"/>
  <c r="K12" i="1"/>
  <c r="J12" i="1"/>
  <c r="K14" i="1"/>
  <c r="J14" i="1"/>
  <c r="K16" i="1"/>
  <c r="J16" i="1"/>
  <c r="K18" i="1"/>
  <c r="J18" i="1"/>
  <c r="K21" i="1"/>
  <c r="J21" i="1"/>
  <c r="K26" i="1"/>
  <c r="J26" i="1"/>
  <c r="K6" i="1"/>
  <c r="J6" i="1"/>
  <c r="K8" i="1"/>
  <c r="J8" i="1"/>
  <c r="K13" i="1"/>
  <c r="J13" i="1"/>
  <c r="K15" i="1"/>
  <c r="J15" i="1"/>
  <c r="J17" i="1"/>
  <c r="K20" i="1"/>
  <c r="J20" i="1"/>
  <c r="K22" i="1"/>
  <c r="J22" i="1"/>
  <c r="K27" i="1"/>
  <c r="J27" i="1"/>
  <c r="K7" i="1"/>
  <c r="J7" i="1"/>
  <c r="J37" i="1"/>
  <c r="I38" i="1"/>
  <c r="J40" i="1" l="1"/>
  <c r="K44" i="1"/>
  <c r="J44" i="1"/>
  <c r="K43" i="1"/>
  <c r="J34" i="1"/>
  <c r="K37" i="1"/>
  <c r="K35" i="1"/>
  <c r="K34" i="1"/>
  <c r="K40" i="1"/>
  <c r="K38" i="1"/>
  <c r="K41" i="1"/>
  <c r="J35" i="1"/>
  <c r="J38" i="1"/>
  <c r="J41" i="1"/>
</calcChain>
</file>

<file path=xl/sharedStrings.xml><?xml version="1.0" encoding="utf-8"?>
<sst xmlns="http://schemas.openxmlformats.org/spreadsheetml/2006/main" count="138" uniqueCount="43">
  <si>
    <t>Rate</t>
  </si>
  <si>
    <t>Category</t>
  </si>
  <si>
    <t>Values</t>
  </si>
  <si>
    <t>As-Available Gas Service, Commercial</t>
  </si>
  <si>
    <t>Sales</t>
  </si>
  <si>
    <t>Volume (Mcf)</t>
  </si>
  <si>
    <t>Customers</t>
  </si>
  <si>
    <t>Average Number of Customers</t>
  </si>
  <si>
    <t>As-Available Gas Service, Industrial</t>
  </si>
  <si>
    <t>Transport</t>
  </si>
  <si>
    <t>Residential Gas Service</t>
  </si>
  <si>
    <t>TS-2: Gas Transport/Firm Balancing (IGS)</t>
  </si>
  <si>
    <t>Total Customers</t>
  </si>
  <si>
    <t>Residential</t>
  </si>
  <si>
    <t>Total LGE Gas Unbilled</t>
  </si>
  <si>
    <t>Gas Volumes</t>
  </si>
  <si>
    <t>Comparison of LG&amp;E Gas Customers, and Volumes by Rate Classes: Base Period vs Test Period</t>
  </si>
  <si>
    <t>Other</t>
  </si>
  <si>
    <t>Total</t>
  </si>
  <si>
    <t>Total Transport Volumes</t>
  </si>
  <si>
    <t>Total Sales Volumes - Calendar Adjusted</t>
  </si>
  <si>
    <t>LG&amp;E Gas Unbilled Adjustment**</t>
  </si>
  <si>
    <t xml:space="preserve">*All customers are assigned to one of twenty billing cycles.  Because the beginning and end of most billing cycles do not coincide directly with the beginning and end of calendar months, most customers' monthly bills include energy that was consumed in more than one calendar month.  </t>
  </si>
  <si>
    <t>Base Period</t>
  </si>
  <si>
    <t>Total Volumes - Calendar Adjusted</t>
  </si>
  <si>
    <t>Volume Type</t>
  </si>
  <si>
    <t>Gas Special Contracts - LG&amp;E Generation</t>
  </si>
  <si>
    <t>Generation</t>
  </si>
  <si>
    <t>Total Generation Volumes</t>
  </si>
  <si>
    <t>Substitute Gas Sales Service</t>
  </si>
  <si>
    <t>Distributed Generation Gas Service</t>
  </si>
  <si>
    <t>Difference</t>
  </si>
  <si>
    <t>% Difference</t>
  </si>
  <si>
    <t>Gas Transport Service, FT</t>
  </si>
  <si>
    <t>Demand</t>
  </si>
  <si>
    <t>Billed Demand (Mcf)</t>
  </si>
  <si>
    <t>Billed Actual
(Sep '24 - Feb '25)*</t>
  </si>
  <si>
    <t xml:space="preserve"> Calendar Forecasted
(Mar '25 - Aug '25)</t>
  </si>
  <si>
    <t>Total
(Sep '24 - Aug '25)</t>
  </si>
  <si>
    <t>Forecasted Test Period
(Jan '26 - Dec '26)</t>
  </si>
  <si>
    <t>**Billed sales in September include a portion of the energy consumed in September and a portion of the energy consumed in August.  Likewise, billed sales for February include a portion of the energy consumed in February and a portion of the energy consumed in January.  The portion of the energy consumed in February but not included in February billed sales is the "unbilled" portion of calendar-month ("calendar") sales for February.  To properly compare the Base Period to the Forecasted Test Period (which includes twelve months of calendar sales), unbilled sales for February must be added to the Base Period and unbilled sales for August (which are included in September billed sales) must be subtracted from the Base Period.  Because February unbilled sales are greater than August unbilled sales, the total unbilled sales adjustment is positive.</t>
  </si>
  <si>
    <t>Commercial Gas Service</t>
  </si>
  <si>
    <t>Industrial Gas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</si>
</sst>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0" fontId="5" fillId="0" borderId="16" applyNumberFormat="0" applyFill="0" applyAlignment="0" applyProtection="0"/>
    <xf numFmtId="0" fontId="6" fillId="0" borderId="17" applyNumberFormat="0" applyFill="0" applyAlignment="0" applyProtection="0"/>
    <xf numFmtId="0" fontId="7" fillId="0" borderId="18"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19" applyNumberFormat="0" applyAlignment="0" applyProtection="0"/>
    <xf numFmtId="0" fontId="12" fillId="6" borderId="20" applyNumberFormat="0" applyAlignment="0" applyProtection="0"/>
    <xf numFmtId="0" fontId="13" fillId="6" borderId="19" applyNumberFormat="0" applyAlignment="0" applyProtection="0"/>
    <xf numFmtId="0" fontId="14" fillId="0" borderId="21" applyNumberFormat="0" applyFill="0" applyAlignment="0" applyProtection="0"/>
    <xf numFmtId="0" fontId="15" fillId="7" borderId="22" applyNumberFormat="0" applyAlignment="0" applyProtection="0"/>
    <xf numFmtId="0" fontId="16" fillId="0" borderId="0" applyNumberFormat="0" applyFill="0" applyBorder="0" applyAlignment="0" applyProtection="0"/>
    <xf numFmtId="0" fontId="1" fillId="8" borderId="23" applyNumberFormat="0" applyFont="0" applyAlignment="0" applyProtection="0"/>
    <xf numFmtId="0" fontId="17" fillId="0" borderId="0" applyNumberFormat="0" applyFill="0" applyBorder="0" applyAlignment="0" applyProtection="0"/>
    <xf numFmtId="0" fontId="2" fillId="0" borderId="24"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6">
    <xf numFmtId="0" fontId="0" fillId="0" borderId="0" xfId="0"/>
    <xf numFmtId="0" fontId="0" fillId="0" borderId="1" xfId="0" applyBorder="1"/>
    <xf numFmtId="164" fontId="0" fillId="0" borderId="1" xfId="1" applyNumberFormat="1" applyFont="1" applyBorder="1"/>
    <xf numFmtId="0" fontId="0" fillId="0" borderId="3" xfId="0" applyBorder="1"/>
    <xf numFmtId="164" fontId="0" fillId="0" borderId="3" xfId="1" applyNumberFormat="1" applyFont="1" applyBorder="1"/>
    <xf numFmtId="164" fontId="0" fillId="0" borderId="5" xfId="1" applyNumberFormat="1" applyFont="1" applyBorder="1"/>
    <xf numFmtId="164" fontId="0" fillId="0" borderId="6" xfId="1" applyNumberFormat="1" applyFont="1" applyBorder="1"/>
    <xf numFmtId="0" fontId="0" fillId="0" borderId="7" xfId="0" applyBorder="1"/>
    <xf numFmtId="165" fontId="0" fillId="0" borderId="2" xfId="2" applyNumberFormat="1" applyFont="1" applyBorder="1"/>
    <xf numFmtId="165" fontId="0" fillId="0" borderId="4" xfId="2" applyNumberFormat="1" applyFont="1" applyBorder="1"/>
    <xf numFmtId="164" fontId="0" fillId="0" borderId="0" xfId="1" applyNumberFormat="1" applyFont="1" applyBorder="1"/>
    <xf numFmtId="165" fontId="0" fillId="0" borderId="0" xfId="2" applyNumberFormat="1" applyFont="1" applyBorder="1"/>
    <xf numFmtId="0" fontId="0" fillId="0" borderId="8" xfId="0" applyBorder="1"/>
    <xf numFmtId="164" fontId="0" fillId="0" borderId="8" xfId="1" applyNumberFormat="1" applyFont="1" applyBorder="1"/>
    <xf numFmtId="164" fontId="0" fillId="0" borderId="8" xfId="1" applyNumberFormat="1" applyFont="1" applyFill="1" applyBorder="1"/>
    <xf numFmtId="0" fontId="0" fillId="0" borderId="6" xfId="0" applyBorder="1" applyAlignment="1">
      <alignment horizontal="left" indent="1"/>
    </xf>
    <xf numFmtId="0" fontId="0" fillId="0" borderId="6" xfId="0" applyBorder="1"/>
    <xf numFmtId="164" fontId="0" fillId="0" borderId="6" xfId="1" applyNumberFormat="1" applyFont="1" applyFill="1" applyBorder="1"/>
    <xf numFmtId="0" fontId="0" fillId="0" borderId="0" xfId="0" applyAlignment="1">
      <alignment horizontal="left"/>
    </xf>
    <xf numFmtId="164" fontId="0" fillId="0" borderId="0" xfId="0" applyNumberFormat="1"/>
    <xf numFmtId="0" fontId="3" fillId="0" borderId="0" xfId="0" applyFont="1"/>
    <xf numFmtId="3" fontId="0" fillId="0" borderId="0" xfId="0" applyNumberFormat="1"/>
    <xf numFmtId="0" fontId="0" fillId="0" borderId="1" xfId="0" applyBorder="1" applyAlignment="1">
      <alignment horizontal="left"/>
    </xf>
    <xf numFmtId="164" fontId="0" fillId="0" borderId="0" xfId="1" applyNumberFormat="1" applyFont="1" applyFill="1" applyBorder="1"/>
    <xf numFmtId="165" fontId="0" fillId="0" borderId="0" xfId="2" applyNumberFormat="1" applyFont="1" applyFill="1" applyBorder="1"/>
    <xf numFmtId="0" fontId="0" fillId="0" borderId="0" xfId="0" applyAlignment="1">
      <alignment horizontal="left" indent="1"/>
    </xf>
    <xf numFmtId="9" fontId="0" fillId="0" borderId="0" xfId="2" applyFont="1" applyFill="1" applyBorder="1"/>
    <xf numFmtId="0" fontId="0" fillId="0" borderId="0" xfId="0" applyAlignment="1">
      <alignment horizontal="left" wrapText="1"/>
    </xf>
    <xf numFmtId="0" fontId="0" fillId="0" borderId="0" xfId="0" applyAlignment="1">
      <alignment horizontal="left" vertical="top" wrapText="1"/>
    </xf>
    <xf numFmtId="0" fontId="0" fillId="0" borderId="10" xfId="0" applyBorder="1"/>
    <xf numFmtId="165" fontId="0" fillId="0" borderId="9" xfId="2" applyNumberFormat="1" applyFont="1" applyFill="1" applyBorder="1"/>
    <xf numFmtId="165" fontId="0" fillId="0" borderId="6" xfId="2" applyNumberFormat="1" applyFont="1" applyFill="1" applyBorder="1"/>
    <xf numFmtId="0" fontId="2" fillId="0" borderId="3" xfId="0" applyFont="1" applyBorder="1" applyAlignment="1">
      <alignment horizontal="left"/>
    </xf>
    <xf numFmtId="164" fontId="2" fillId="0" borderId="1" xfId="1" applyNumberFormat="1" applyFont="1" applyFill="1" applyBorder="1"/>
    <xf numFmtId="165" fontId="2" fillId="0" borderId="2" xfId="2" applyNumberFormat="1" applyFont="1" applyFill="1" applyBorder="1"/>
    <xf numFmtId="164" fontId="2" fillId="0" borderId="8" xfId="1" applyNumberFormat="1" applyFont="1" applyFill="1" applyBorder="1"/>
    <xf numFmtId="165" fontId="2" fillId="0" borderId="9" xfId="2" applyNumberFormat="1" applyFont="1" applyFill="1" applyBorder="1"/>
    <xf numFmtId="0" fontId="0" fillId="0" borderId="0" xfId="0" applyAlignment="1">
      <alignment vertical="top" wrapText="1"/>
    </xf>
    <xf numFmtId="1" fontId="0" fillId="0" borderId="0" xfId="0" applyNumberFormat="1"/>
    <xf numFmtId="164" fontId="2" fillId="0" borderId="1" xfId="1" applyNumberFormat="1" applyFont="1" applyBorder="1" applyAlignment="1">
      <alignment horizontal="center" wrapText="1"/>
    </xf>
    <xf numFmtId="165" fontId="0" fillId="0" borderId="8" xfId="2" applyNumberFormat="1" applyFont="1" applyBorder="1"/>
    <xf numFmtId="0" fontId="0" fillId="0" borderId="14" xfId="0" applyBorder="1"/>
    <xf numFmtId="0" fontId="2" fillId="0" borderId="8" xfId="0" applyFont="1" applyBorder="1" applyAlignment="1">
      <alignment horizontal="left"/>
    </xf>
    <xf numFmtId="3" fontId="2" fillId="0" borderId="1" xfId="0" applyNumberFormat="1" applyFont="1" applyBorder="1" applyAlignment="1">
      <alignment horizontal="center" wrapText="1"/>
    </xf>
    <xf numFmtId="164" fontId="0" fillId="0" borderId="8" xfId="0" applyNumberFormat="1" applyBorder="1"/>
    <xf numFmtId="0" fontId="0" fillId="0" borderId="15" xfId="0" applyBorder="1"/>
    <xf numFmtId="164" fontId="0" fillId="0" borderId="15" xfId="1" applyNumberFormat="1" applyFont="1" applyBorder="1"/>
    <xf numFmtId="0" fontId="0" fillId="0" borderId="5" xfId="0" applyBorder="1"/>
    <xf numFmtId="165" fontId="0" fillId="0" borderId="1" xfId="2" applyNumberFormat="1" applyFont="1" applyBorder="1"/>
    <xf numFmtId="165" fontId="0" fillId="0" borderId="3" xfId="2" applyNumberFormat="1" applyFont="1" applyBorder="1"/>
    <xf numFmtId="3" fontId="2" fillId="0" borderId="11" xfId="0" applyNumberFormat="1" applyFont="1" applyBorder="1" applyAlignment="1">
      <alignment horizontal="center"/>
    </xf>
    <xf numFmtId="3" fontId="2" fillId="0" borderId="12" xfId="0" applyNumberFormat="1" applyFont="1" applyBorder="1" applyAlignment="1">
      <alignment horizontal="center"/>
    </xf>
    <xf numFmtId="3" fontId="2" fillId="0" borderId="13" xfId="0" applyNumberFormat="1" applyFont="1" applyBorder="1" applyAlignment="1">
      <alignment horizontal="center"/>
    </xf>
    <xf numFmtId="0" fontId="0" fillId="0" borderId="0" xfId="0" applyAlignment="1">
      <alignment horizontal="left" vertical="top" wrapText="1"/>
    </xf>
    <xf numFmtId="164" fontId="2" fillId="0" borderId="1" xfId="1" applyNumberFormat="1" applyFont="1" applyBorder="1" applyAlignment="1">
      <alignment horizontal="center" wrapText="1"/>
    </xf>
    <xf numFmtId="164" fontId="2" fillId="0" borderId="8" xfId="1" applyNumberFormat="1" applyFont="1" applyBorder="1" applyAlignment="1">
      <alignment horizontal="center" wrapText="1"/>
    </xf>
  </cellXfs>
  <cellStyles count="4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1"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52"/>
  <sheetViews>
    <sheetView showGridLines="0" tabSelected="1" topLeftCell="B1" zoomScale="85" zoomScaleNormal="85" zoomScalePageLayoutView="80" workbookViewId="0">
      <selection activeCell="B1" sqref="B1"/>
    </sheetView>
  </sheetViews>
  <sheetFormatPr defaultRowHeight="14.5" x14ac:dyDescent="0.35"/>
  <cols>
    <col min="1" max="1" width="2.453125" customWidth="1"/>
    <col min="2" max="2" width="39.1796875" customWidth="1"/>
    <col min="3" max="3" width="14.7265625" customWidth="1"/>
    <col min="4" max="4" width="19.7265625" customWidth="1"/>
    <col min="5" max="5" width="28.7265625" bestFit="1" customWidth="1"/>
    <col min="6" max="6" width="18.81640625" bestFit="1" customWidth="1"/>
    <col min="7" max="7" width="19.54296875" bestFit="1" customWidth="1"/>
    <col min="8" max="8" width="17" bestFit="1" customWidth="1"/>
    <col min="9" max="9" width="22" bestFit="1" customWidth="1"/>
    <col min="10" max="10" width="16.7265625" bestFit="1" customWidth="1"/>
    <col min="11" max="11" width="12.453125" bestFit="1" customWidth="1"/>
    <col min="13" max="13" width="9.7265625" bestFit="1" customWidth="1"/>
  </cols>
  <sheetData>
    <row r="1" spans="1:13" ht="15.5" x14ac:dyDescent="0.35">
      <c r="B1" s="20" t="s">
        <v>16</v>
      </c>
    </row>
    <row r="3" spans="1:13" x14ac:dyDescent="0.35">
      <c r="B3" s="29"/>
      <c r="C3" s="1"/>
      <c r="D3" s="1"/>
      <c r="E3" s="1"/>
      <c r="F3" s="50" t="s">
        <v>23</v>
      </c>
      <c r="G3" s="51"/>
      <c r="H3" s="52"/>
      <c r="I3" s="54" t="s">
        <v>39</v>
      </c>
      <c r="J3" s="33"/>
      <c r="K3" s="34"/>
    </row>
    <row r="4" spans="1:13" ht="30" customHeight="1" x14ac:dyDescent="0.35">
      <c r="B4" s="32" t="s">
        <v>0</v>
      </c>
      <c r="C4" s="42" t="s">
        <v>1</v>
      </c>
      <c r="D4" s="42" t="s">
        <v>25</v>
      </c>
      <c r="E4" s="42" t="s">
        <v>2</v>
      </c>
      <c r="F4" s="43" t="s">
        <v>36</v>
      </c>
      <c r="G4" s="43" t="s">
        <v>37</v>
      </c>
      <c r="H4" s="39" t="s">
        <v>38</v>
      </c>
      <c r="I4" s="55"/>
      <c r="J4" s="35" t="s">
        <v>31</v>
      </c>
      <c r="K4" s="36" t="s">
        <v>32</v>
      </c>
    </row>
    <row r="5" spans="1:13" x14ac:dyDescent="0.35">
      <c r="A5" s="19"/>
      <c r="B5" s="29" t="s">
        <v>3</v>
      </c>
      <c r="C5" s="1" t="s">
        <v>6</v>
      </c>
      <c r="D5" s="45" t="s">
        <v>4</v>
      </c>
      <c r="E5" s="1" t="s">
        <v>7</v>
      </c>
      <c r="F5" s="46">
        <v>1</v>
      </c>
      <c r="G5" s="2">
        <v>1</v>
      </c>
      <c r="H5" s="46">
        <f>IF(LEFT(E5,7)="Average",ROUND(AVERAGE(F5:G5),0),ROUND(SUM(F5:G5),0))</f>
        <v>1</v>
      </c>
      <c r="I5" s="2">
        <v>1</v>
      </c>
      <c r="J5" s="46">
        <f>IF(H5="","",I5-H5)</f>
        <v>0</v>
      </c>
      <c r="K5" s="48">
        <f>IF(H5="","",I5/H5-1)</f>
        <v>0</v>
      </c>
    </row>
    <row r="6" spans="1:13" x14ac:dyDescent="0.35">
      <c r="A6" s="19"/>
      <c r="B6" s="7"/>
      <c r="C6" s="3" t="s">
        <v>15</v>
      </c>
      <c r="D6" s="47" t="s">
        <v>4</v>
      </c>
      <c r="E6" s="3" t="s">
        <v>5</v>
      </c>
      <c r="F6" s="5">
        <v>12124.3</v>
      </c>
      <c r="G6" s="4">
        <v>8910.8250083846087</v>
      </c>
      <c r="H6" s="5">
        <f t="shared" ref="H6:H30" si="0">IF(LEFT(E6,7)="Average",ROUND(AVERAGE(F6:G6),0),ROUND(SUM(F6:G6),0))</f>
        <v>21035</v>
      </c>
      <c r="I6" s="4">
        <v>20959.84999999998</v>
      </c>
      <c r="J6" s="5">
        <f t="shared" ref="J6" si="1">IF(H6="","",I6-H6)</f>
        <v>-75.150000000019645</v>
      </c>
      <c r="K6" s="49">
        <f t="shared" ref="K6" si="2">IF(H6="","",I6/H6-1)</f>
        <v>-3.572617066794348E-3</v>
      </c>
      <c r="M6" s="21"/>
    </row>
    <row r="7" spans="1:13" x14ac:dyDescent="0.35">
      <c r="A7" s="19"/>
      <c r="B7" s="29" t="s">
        <v>8</v>
      </c>
      <c r="C7" s="1" t="s">
        <v>6</v>
      </c>
      <c r="D7" s="45" t="s">
        <v>4</v>
      </c>
      <c r="E7" s="1" t="s">
        <v>7</v>
      </c>
      <c r="F7" s="46">
        <v>1</v>
      </c>
      <c r="G7" s="2">
        <v>1</v>
      </c>
      <c r="H7" s="46">
        <f t="shared" si="0"/>
        <v>1</v>
      </c>
      <c r="I7" s="2">
        <v>1</v>
      </c>
      <c r="J7" s="46">
        <f>IF(H7="","",I7-H7)</f>
        <v>0</v>
      </c>
      <c r="K7" s="48">
        <f>IF(H7="","",I7/H7-1)</f>
        <v>0</v>
      </c>
    </row>
    <row r="8" spans="1:13" x14ac:dyDescent="0.35">
      <c r="A8" s="19"/>
      <c r="B8" s="7"/>
      <c r="C8" s="3" t="s">
        <v>15</v>
      </c>
      <c r="D8" s="47" t="s">
        <v>4</v>
      </c>
      <c r="E8" s="3" t="s">
        <v>5</v>
      </c>
      <c r="F8" s="5">
        <v>11120</v>
      </c>
      <c r="G8" s="4">
        <v>18097.470490689062</v>
      </c>
      <c r="H8" s="5">
        <f t="shared" si="0"/>
        <v>29217</v>
      </c>
      <c r="I8" s="4">
        <v>31039.600000000002</v>
      </c>
      <c r="J8" s="5">
        <f>IF(H8="","",I8-H8)</f>
        <v>1822.6000000000022</v>
      </c>
      <c r="K8" s="49">
        <f>IF(H8="","",I8/H8-1)</f>
        <v>6.2381490228291758E-2</v>
      </c>
    </row>
    <row r="9" spans="1:13" x14ac:dyDescent="0.35">
      <c r="A9" s="19"/>
      <c r="B9" s="41" t="s">
        <v>30</v>
      </c>
      <c r="C9" s="1" t="s">
        <v>6</v>
      </c>
      <c r="D9" s="45" t="s">
        <v>4</v>
      </c>
      <c r="E9" s="1" t="s">
        <v>7</v>
      </c>
      <c r="F9" s="46">
        <v>8</v>
      </c>
      <c r="G9" s="2">
        <v>7</v>
      </c>
      <c r="H9" s="46">
        <f t="shared" si="0"/>
        <v>8</v>
      </c>
      <c r="I9" s="2">
        <v>7</v>
      </c>
      <c r="J9" s="46">
        <f>IF(H9="","",I9-H9)</f>
        <v>-1</v>
      </c>
      <c r="K9" s="48">
        <f>IF(H9="","",I9/H9-1)</f>
        <v>-0.125</v>
      </c>
      <c r="M9" s="21"/>
    </row>
    <row r="10" spans="1:13" x14ac:dyDescent="0.35">
      <c r="A10" s="19"/>
      <c r="B10" s="41"/>
      <c r="C10" s="12" t="s">
        <v>34</v>
      </c>
      <c r="D10" t="s">
        <v>4</v>
      </c>
      <c r="E10" s="12" t="s">
        <v>35</v>
      </c>
      <c r="F10" s="13">
        <v>3488.7107438016528</v>
      </c>
      <c r="G10" s="13">
        <v>2343.5867768595044</v>
      </c>
      <c r="H10" s="10">
        <f t="shared" si="0"/>
        <v>5832</v>
      </c>
      <c r="I10" s="13">
        <v>4687.1735537190098</v>
      </c>
      <c r="J10" s="10">
        <f t="shared" ref="J10" si="3">IF(H10="","",I10-H10)</f>
        <v>-1144.8264462809902</v>
      </c>
      <c r="K10" s="40">
        <f t="shared" ref="K10" si="4">IF(H10="","",I10/H10-1)</f>
        <v>-0.1963008309809654</v>
      </c>
      <c r="M10" s="21"/>
    </row>
    <row r="11" spans="1:13" x14ac:dyDescent="0.35">
      <c r="A11" s="19"/>
      <c r="B11" s="41"/>
      <c r="C11" s="3" t="s">
        <v>15</v>
      </c>
      <c r="D11" s="47" t="s">
        <v>4</v>
      </c>
      <c r="E11" s="3" t="s">
        <v>5</v>
      </c>
      <c r="F11" s="5">
        <v>43.4</v>
      </c>
      <c r="G11" s="4">
        <v>32.153905522525712</v>
      </c>
      <c r="H11" s="5">
        <f t="shared" si="0"/>
        <v>76</v>
      </c>
      <c r="I11" s="4">
        <v>58.674285714285787</v>
      </c>
      <c r="J11" s="5">
        <f t="shared" ref="J11:J18" si="5">IF(H11="","",I11-H11)</f>
        <v>-17.325714285714213</v>
      </c>
      <c r="K11" s="49">
        <f t="shared" ref="K11:K18" si="6">IF(H11="","",I11/H11-1)</f>
        <v>-0.22796992481202916</v>
      </c>
    </row>
    <row r="12" spans="1:13" x14ac:dyDescent="0.35">
      <c r="A12" s="19"/>
      <c r="B12" s="29" t="s">
        <v>41</v>
      </c>
      <c r="C12" s="1" t="s">
        <v>6</v>
      </c>
      <c r="D12" s="45" t="s">
        <v>4</v>
      </c>
      <c r="E12" s="1" t="s">
        <v>7</v>
      </c>
      <c r="F12" s="46">
        <v>25334.166666666668</v>
      </c>
      <c r="G12" s="2">
        <v>25987.166666666668</v>
      </c>
      <c r="H12" s="46">
        <f t="shared" si="0"/>
        <v>25661</v>
      </c>
      <c r="I12" s="2">
        <v>26053</v>
      </c>
      <c r="J12" s="46">
        <f t="shared" si="5"/>
        <v>392</v>
      </c>
      <c r="K12" s="48">
        <f t="shared" si="6"/>
        <v>1.527609991816381E-2</v>
      </c>
    </row>
    <row r="13" spans="1:13" x14ac:dyDescent="0.35">
      <c r="A13" s="19"/>
      <c r="B13" s="7"/>
      <c r="C13" s="3" t="s">
        <v>15</v>
      </c>
      <c r="D13" s="47" t="s">
        <v>4</v>
      </c>
      <c r="E13" s="3" t="s">
        <v>5</v>
      </c>
      <c r="F13" s="5">
        <v>6544062.9000000004</v>
      </c>
      <c r="G13" s="4">
        <v>3148763.6388918008</v>
      </c>
      <c r="H13" s="5">
        <f t="shared" si="0"/>
        <v>9692827</v>
      </c>
      <c r="I13" s="4">
        <v>10503397.847811501</v>
      </c>
      <c r="J13" s="5">
        <f t="shared" si="5"/>
        <v>810570.84781150147</v>
      </c>
      <c r="K13" s="49">
        <f t="shared" si="6"/>
        <v>8.362584494817682E-2</v>
      </c>
    </row>
    <row r="14" spans="1:13" x14ac:dyDescent="0.35">
      <c r="A14" s="19"/>
      <c r="B14" s="29" t="s">
        <v>42</v>
      </c>
      <c r="C14" s="1" t="s">
        <v>6</v>
      </c>
      <c r="D14" s="45" t="s">
        <v>4</v>
      </c>
      <c r="E14" s="1" t="s">
        <v>7</v>
      </c>
      <c r="F14" s="46">
        <v>215</v>
      </c>
      <c r="G14" s="2">
        <v>215</v>
      </c>
      <c r="H14" s="46">
        <f t="shared" si="0"/>
        <v>215</v>
      </c>
      <c r="I14" s="2">
        <v>215.5</v>
      </c>
      <c r="J14" s="46">
        <f t="shared" si="5"/>
        <v>0.5</v>
      </c>
      <c r="K14" s="48">
        <f t="shared" si="6"/>
        <v>2.3255813953488857E-3</v>
      </c>
    </row>
    <row r="15" spans="1:13" x14ac:dyDescent="0.35">
      <c r="A15" s="19"/>
      <c r="B15" s="7"/>
      <c r="C15" s="3" t="s">
        <v>15</v>
      </c>
      <c r="D15" s="47" t="s">
        <v>4</v>
      </c>
      <c r="E15" s="3" t="s">
        <v>5</v>
      </c>
      <c r="F15" s="5">
        <v>724079</v>
      </c>
      <c r="G15" s="4">
        <v>511478.77631142375</v>
      </c>
      <c r="H15" s="5">
        <f t="shared" si="0"/>
        <v>1235558</v>
      </c>
      <c r="I15" s="4">
        <v>1273082.1525473536</v>
      </c>
      <c r="J15" s="5">
        <f t="shared" si="5"/>
        <v>37524.152547353646</v>
      </c>
      <c r="K15" s="49">
        <f t="shared" si="6"/>
        <v>3.0370207264534432E-2</v>
      </c>
    </row>
    <row r="16" spans="1:13" x14ac:dyDescent="0.35">
      <c r="A16" s="19"/>
      <c r="B16" s="29" t="s">
        <v>26</v>
      </c>
      <c r="C16" s="1" t="s">
        <v>6</v>
      </c>
      <c r="D16" s="45" t="s">
        <v>27</v>
      </c>
      <c r="E16" s="1" t="s">
        <v>7</v>
      </c>
      <c r="F16" s="46">
        <v>1</v>
      </c>
      <c r="G16" s="2">
        <v>1</v>
      </c>
      <c r="H16" s="46">
        <f t="shared" si="0"/>
        <v>1</v>
      </c>
      <c r="I16" s="2">
        <v>1</v>
      </c>
      <c r="J16" s="46">
        <f t="shared" si="5"/>
        <v>0</v>
      </c>
      <c r="K16" s="48">
        <f t="shared" si="6"/>
        <v>0</v>
      </c>
    </row>
    <row r="17" spans="1:17" x14ac:dyDescent="0.35">
      <c r="A17" s="19"/>
      <c r="B17" s="7"/>
      <c r="C17" s="3" t="s">
        <v>15</v>
      </c>
      <c r="D17" s="47" t="s">
        <v>27</v>
      </c>
      <c r="E17" s="3" t="s">
        <v>5</v>
      </c>
      <c r="F17" s="5">
        <v>138308.29999999999</v>
      </c>
      <c r="G17" s="4">
        <v>114490.79999999999</v>
      </c>
      <c r="H17" s="5">
        <f t="shared" si="0"/>
        <v>252799</v>
      </c>
      <c r="I17" s="4">
        <v>239088.49999999997</v>
      </c>
      <c r="J17" s="5">
        <f t="shared" si="5"/>
        <v>-13710.500000000029</v>
      </c>
      <c r="K17" s="49">
        <f t="shared" si="6"/>
        <v>-5.42347873211525E-2</v>
      </c>
    </row>
    <row r="18" spans="1:17" x14ac:dyDescent="0.35">
      <c r="A18" s="19"/>
      <c r="B18" s="29" t="s">
        <v>33</v>
      </c>
      <c r="C18" s="1" t="s">
        <v>6</v>
      </c>
      <c r="D18" s="45" t="s">
        <v>9</v>
      </c>
      <c r="E18" s="1" t="s">
        <v>7</v>
      </c>
      <c r="F18" s="46">
        <v>78.833333333333329</v>
      </c>
      <c r="G18" s="2">
        <v>79</v>
      </c>
      <c r="H18" s="46">
        <f t="shared" si="0"/>
        <v>79</v>
      </c>
      <c r="I18" s="2">
        <v>79</v>
      </c>
      <c r="J18" s="46">
        <f t="shared" si="5"/>
        <v>0</v>
      </c>
      <c r="K18" s="48">
        <f t="shared" si="6"/>
        <v>0</v>
      </c>
    </row>
    <row r="19" spans="1:17" x14ac:dyDescent="0.35">
      <c r="A19" s="19"/>
      <c r="B19" s="41"/>
      <c r="C19" s="12" t="s">
        <v>34</v>
      </c>
      <c r="D19" t="s">
        <v>9</v>
      </c>
      <c r="E19" s="12" t="s">
        <v>35</v>
      </c>
      <c r="F19" s="19">
        <v>563706</v>
      </c>
      <c r="G19" s="13">
        <v>576559.03252721392</v>
      </c>
      <c r="H19" s="10">
        <f t="shared" si="0"/>
        <v>1140265</v>
      </c>
      <c r="I19" s="13">
        <v>1199292.4998135578</v>
      </c>
      <c r="J19" s="10">
        <f t="shared" ref="J19" si="7">IF(H19="","",I19-H19)</f>
        <v>59027.499813557835</v>
      </c>
      <c r="K19" s="40">
        <f t="shared" ref="K19" si="8">IF(H19="","",I19/H19-1)</f>
        <v>5.1766475173365745E-2</v>
      </c>
    </row>
    <row r="20" spans="1:17" x14ac:dyDescent="0.35">
      <c r="A20" s="19"/>
      <c r="B20" s="7"/>
      <c r="C20" s="3" t="s">
        <v>15</v>
      </c>
      <c r="D20" s="47" t="s">
        <v>9</v>
      </c>
      <c r="E20" s="3" t="s">
        <v>5</v>
      </c>
      <c r="F20" s="5">
        <v>8184648</v>
      </c>
      <c r="G20" s="4">
        <v>7998382.2278727582</v>
      </c>
      <c r="H20" s="5">
        <f t="shared" si="0"/>
        <v>16183030</v>
      </c>
      <c r="I20" s="4">
        <v>17602553.049074657</v>
      </c>
      <c r="J20" s="5">
        <f>IF(H20="","",I20-H20)</f>
        <v>1419523.0490746573</v>
      </c>
      <c r="K20" s="49">
        <f>IF(H20="","",I20/H20-1)</f>
        <v>8.771676559177477E-2</v>
      </c>
    </row>
    <row r="21" spans="1:17" x14ac:dyDescent="0.35">
      <c r="A21" s="19"/>
      <c r="B21" s="29" t="s">
        <v>10</v>
      </c>
      <c r="C21" s="1" t="s">
        <v>6</v>
      </c>
      <c r="D21" s="45" t="s">
        <v>4</v>
      </c>
      <c r="E21" s="1" t="s">
        <v>7</v>
      </c>
      <c r="F21" s="46">
        <v>305024.5</v>
      </c>
      <c r="G21" s="2">
        <v>306280</v>
      </c>
      <c r="H21" s="46">
        <f t="shared" si="0"/>
        <v>305652</v>
      </c>
      <c r="I21" s="2">
        <v>307248.91666666669</v>
      </c>
      <c r="J21" s="46">
        <f>IF(H21="","",I21-H21)</f>
        <v>1596.9166666666861</v>
      </c>
      <c r="K21" s="48">
        <f>IF(H21="","",I21/H21-1)</f>
        <v>5.2246236460637974E-3</v>
      </c>
    </row>
    <row r="22" spans="1:17" x14ac:dyDescent="0.35">
      <c r="A22" s="19"/>
      <c r="B22" s="7"/>
      <c r="C22" s="3" t="s">
        <v>15</v>
      </c>
      <c r="D22" s="47" t="s">
        <v>4</v>
      </c>
      <c r="E22" s="3" t="s">
        <v>5</v>
      </c>
      <c r="F22" s="5">
        <v>11825744.199999999</v>
      </c>
      <c r="G22" s="4">
        <v>5360085.3775055194</v>
      </c>
      <c r="H22" s="5">
        <f t="shared" si="0"/>
        <v>17185830</v>
      </c>
      <c r="I22" s="4">
        <v>19075213.668559507</v>
      </c>
      <c r="J22" s="5">
        <f>IF(H22="","",I22-H22)</f>
        <v>1889383.6685595065</v>
      </c>
      <c r="K22" s="49">
        <f>IF(H22="","",I22/H22-1)</f>
        <v>0.10993845910028832</v>
      </c>
    </row>
    <row r="23" spans="1:17" x14ac:dyDescent="0.35">
      <c r="A23" s="19"/>
      <c r="B23" s="41" t="s">
        <v>29</v>
      </c>
      <c r="C23" s="1" t="s">
        <v>6</v>
      </c>
      <c r="D23" s="45" t="s">
        <v>4</v>
      </c>
      <c r="E23" s="1" t="s">
        <v>7</v>
      </c>
      <c r="F23" s="46">
        <v>1</v>
      </c>
      <c r="G23" s="2">
        <v>1</v>
      </c>
      <c r="H23" s="46">
        <f t="shared" si="0"/>
        <v>1</v>
      </c>
      <c r="I23" s="2">
        <v>1</v>
      </c>
      <c r="J23" s="46">
        <f>IF(H23="","",I23-H23)</f>
        <v>0</v>
      </c>
      <c r="K23" s="48">
        <f>IF(H23="","",I23/H23-1)</f>
        <v>0</v>
      </c>
      <c r="M23" s="21"/>
    </row>
    <row r="24" spans="1:17" x14ac:dyDescent="0.35">
      <c r="A24" s="19"/>
      <c r="B24" s="41"/>
      <c r="C24" s="12" t="s">
        <v>34</v>
      </c>
      <c r="D24" t="s">
        <v>4</v>
      </c>
      <c r="E24" s="12" t="s">
        <v>35</v>
      </c>
      <c r="F24" s="19">
        <v>6036</v>
      </c>
      <c r="G24" s="13">
        <v>7773.5983263598337</v>
      </c>
      <c r="H24" s="10">
        <f t="shared" si="0"/>
        <v>13810</v>
      </c>
      <c r="I24" s="13">
        <v>15547.196652719669</v>
      </c>
      <c r="J24" s="10">
        <f t="shared" ref="J24" si="9">IF(H24="","",I24-H24)</f>
        <v>1737.1966527196691</v>
      </c>
      <c r="K24" s="40">
        <f t="shared" ref="K24" si="10">IF(H24="","",I24/H24-1)</f>
        <v>0.12579266131206879</v>
      </c>
      <c r="M24" s="21"/>
    </row>
    <row r="25" spans="1:17" x14ac:dyDescent="0.35">
      <c r="A25" s="19"/>
      <c r="B25" s="7"/>
      <c r="C25" s="3" t="s">
        <v>15</v>
      </c>
      <c r="D25" s="47" t="s">
        <v>4</v>
      </c>
      <c r="E25" s="3" t="s">
        <v>5</v>
      </c>
      <c r="F25" s="5">
        <v>7626.6</v>
      </c>
      <c r="G25" s="4">
        <v>380.79999999999995</v>
      </c>
      <c r="H25" s="5">
        <f t="shared" si="0"/>
        <v>8007</v>
      </c>
      <c r="I25" s="4">
        <v>4750.45</v>
      </c>
      <c r="J25" s="5">
        <f>IF(H25="","",I25-H25)</f>
        <v>-3256.55</v>
      </c>
      <c r="K25" s="49">
        <f>IF(H25="","",I25/H25-1)</f>
        <v>-0.40671287623329588</v>
      </c>
    </row>
    <row r="26" spans="1:17" x14ac:dyDescent="0.35">
      <c r="A26" s="19"/>
      <c r="B26" s="29" t="s">
        <v>11</v>
      </c>
      <c r="C26" s="12" t="s">
        <v>6</v>
      </c>
      <c r="D26" t="s">
        <v>9</v>
      </c>
      <c r="E26" s="12" t="s">
        <v>7</v>
      </c>
      <c r="F26" s="10">
        <v>9</v>
      </c>
      <c r="G26" s="13">
        <v>9</v>
      </c>
      <c r="H26" s="10">
        <f t="shared" si="0"/>
        <v>9</v>
      </c>
      <c r="I26" s="13">
        <v>9</v>
      </c>
      <c r="J26" s="10">
        <f>IF(H26="","",I26-H26)</f>
        <v>0</v>
      </c>
      <c r="K26" s="40">
        <f>IF(H26="","",I26/H26-1)</f>
        <v>0</v>
      </c>
    </row>
    <row r="27" spans="1:17" x14ac:dyDescent="0.35">
      <c r="A27" s="19"/>
      <c r="B27" s="7"/>
      <c r="C27" s="3" t="s">
        <v>15</v>
      </c>
      <c r="D27" s="47" t="s">
        <v>9</v>
      </c>
      <c r="E27" s="3" t="s">
        <v>5</v>
      </c>
      <c r="F27" s="5">
        <v>169236.2</v>
      </c>
      <c r="G27" s="4">
        <v>231638.75703744841</v>
      </c>
      <c r="H27" s="5">
        <f t="shared" si="0"/>
        <v>400875</v>
      </c>
      <c r="I27" s="4">
        <v>399999.99999999983</v>
      </c>
      <c r="J27" s="5">
        <f>IF(H27="","",I27-H27)</f>
        <v>-875.00000000017462</v>
      </c>
      <c r="K27" s="49">
        <f>IF(H27="","",I27/H27-1)</f>
        <v>-2.182725288431997E-3</v>
      </c>
    </row>
    <row r="28" spans="1:17" x14ac:dyDescent="0.35">
      <c r="A28" s="19"/>
      <c r="B28" s="1" t="s">
        <v>21</v>
      </c>
      <c r="C28" s="12"/>
      <c r="D28" s="12"/>
      <c r="E28" s="12"/>
      <c r="F28" s="12"/>
      <c r="G28" s="12"/>
      <c r="H28" s="44">
        <f t="shared" si="0"/>
        <v>0</v>
      </c>
      <c r="I28" s="12"/>
      <c r="J28" s="12"/>
      <c r="K28" s="12"/>
    </row>
    <row r="29" spans="1:17" x14ac:dyDescent="0.35">
      <c r="A29" s="19"/>
      <c r="B29" s="12" t="s">
        <v>13</v>
      </c>
      <c r="C29" s="12" t="s">
        <v>15</v>
      </c>
      <c r="D29" s="12" t="s">
        <v>4</v>
      </c>
      <c r="E29" s="12" t="s">
        <v>5</v>
      </c>
      <c r="F29" s="13">
        <v>1592558</v>
      </c>
      <c r="G29" s="13"/>
      <c r="H29" s="13">
        <f t="shared" si="0"/>
        <v>1592558</v>
      </c>
      <c r="I29" s="13"/>
      <c r="J29" s="14">
        <f t="shared" ref="J29:J30" si="11">IF(H29="","",I29-H29)</f>
        <v>-1592558</v>
      </c>
      <c r="K29" s="30">
        <f t="shared" ref="K29:K30" si="12">IF(H29="","",I29/H29-1)</f>
        <v>-1</v>
      </c>
    </row>
    <row r="30" spans="1:17" x14ac:dyDescent="0.35">
      <c r="A30" s="19"/>
      <c r="B30" s="7" t="s">
        <v>17</v>
      </c>
      <c r="C30" s="3" t="s">
        <v>15</v>
      </c>
      <c r="D30" s="3" t="s">
        <v>4</v>
      </c>
      <c r="E30" s="3" t="s">
        <v>5</v>
      </c>
      <c r="F30" s="13">
        <v>984943</v>
      </c>
      <c r="G30" s="13"/>
      <c r="H30" s="13">
        <f t="shared" si="0"/>
        <v>984943</v>
      </c>
      <c r="I30" s="13"/>
      <c r="J30" s="14">
        <f t="shared" si="11"/>
        <v>-984943</v>
      </c>
      <c r="K30" s="30">
        <f t="shared" si="12"/>
        <v>-1</v>
      </c>
      <c r="M30" s="19"/>
    </row>
    <row r="31" spans="1:17" x14ac:dyDescent="0.35">
      <c r="B31" s="15" t="s">
        <v>14</v>
      </c>
      <c r="C31" s="16" t="s">
        <v>15</v>
      </c>
      <c r="D31" s="16" t="s">
        <v>4</v>
      </c>
      <c r="E31" s="16" t="s">
        <v>5</v>
      </c>
      <c r="F31" s="6">
        <f>SUM(F29:F30)</f>
        <v>2577501</v>
      </c>
      <c r="G31" s="16"/>
      <c r="H31" s="6">
        <f>+SUM(H29:H30)</f>
        <v>2577501</v>
      </c>
      <c r="I31" s="6"/>
      <c r="J31" s="17">
        <f t="shared" ref="J31" si="13">IF(H31="","",I31-H31)</f>
        <v>-2577501</v>
      </c>
      <c r="K31" s="31">
        <f t="shared" ref="K31" si="14">IF(H31="","",I31/H31-1)</f>
        <v>-1</v>
      </c>
      <c r="Q31" s="38"/>
    </row>
    <row r="32" spans="1:17" x14ac:dyDescent="0.35">
      <c r="B32" s="25"/>
      <c r="F32" s="10"/>
      <c r="H32" s="10"/>
      <c r="I32" s="10"/>
      <c r="J32" s="23"/>
      <c r="K32" s="26"/>
      <c r="Q32" s="38"/>
    </row>
    <row r="33" spans="2:17" x14ac:dyDescent="0.35">
      <c r="B33" s="25"/>
      <c r="F33" s="10"/>
      <c r="H33" s="10"/>
      <c r="I33" s="10"/>
      <c r="J33" s="23"/>
      <c r="K33" s="26"/>
      <c r="Q33" s="38"/>
    </row>
    <row r="34" spans="2:17" x14ac:dyDescent="0.35">
      <c r="B34" s="1" t="s">
        <v>24</v>
      </c>
      <c r="C34" s="1" t="s">
        <v>15</v>
      </c>
      <c r="D34" s="1" t="s">
        <v>18</v>
      </c>
      <c r="E34" s="1" t="s">
        <v>5</v>
      </c>
      <c r="F34" s="2">
        <f>SUMIF($C$5:$C$27,"Gas Volumes",$F$5:$F$27)+F31</f>
        <v>30194493.900000002</v>
      </c>
      <c r="G34" s="2">
        <f>SUMIF($C$5:$C$27,"Gas Volumes",$G$5:$G$27)</f>
        <v>17392260.827023547</v>
      </c>
      <c r="H34" s="2">
        <f>SUMIF($C$5:$C$27,"Gas Volumes",$H$5:$H$27)+H31</f>
        <v>47586755</v>
      </c>
      <c r="I34" s="2">
        <f>SUMIF($C$5:$C$27,"Gas Volumes",$I$5:$I$27)</f>
        <v>49150143.792278737</v>
      </c>
      <c r="J34" s="2">
        <f>IF(H34="","",I34-H34)</f>
        <v>1563388.7922787368</v>
      </c>
      <c r="K34" s="8">
        <f>IF(H34="","",I34/H34-1)</f>
        <v>3.2853444036659685E-2</v>
      </c>
      <c r="Q34" s="38"/>
    </row>
    <row r="35" spans="2:17" x14ac:dyDescent="0.35">
      <c r="B35" s="7" t="s">
        <v>12</v>
      </c>
      <c r="C35" s="3" t="s">
        <v>6</v>
      </c>
      <c r="D35" s="3" t="s">
        <v>18</v>
      </c>
      <c r="E35" s="3" t="s">
        <v>7</v>
      </c>
      <c r="F35" s="4">
        <f>SUMIF($C$5:$C$26,"Customers",$F$5:$F$26)</f>
        <v>330673.5</v>
      </c>
      <c r="G35" s="4">
        <f>SUMIF($C$5:$C$26,"Customers",$G$5:$G$26)</f>
        <v>332581.16666666669</v>
      </c>
      <c r="H35" s="4">
        <f>SUMIF($C$5:$C$26,"Customers",$H$5:$H$26)</f>
        <v>331628</v>
      </c>
      <c r="I35" s="5">
        <f>SUMIF($C$5:$C$26,"Customers",$I$5:$I$26)</f>
        <v>333616.41666666669</v>
      </c>
      <c r="J35" s="4">
        <f>IF(H35="","",I35-H35)</f>
        <v>1988.4166666666861</v>
      </c>
      <c r="K35" s="9">
        <f>IF(H35="","",I35/H35-1)</f>
        <v>5.9959251530832258E-3</v>
      </c>
      <c r="Q35" s="38"/>
    </row>
    <row r="36" spans="2:17" x14ac:dyDescent="0.35">
      <c r="F36" s="10"/>
      <c r="G36" s="10"/>
      <c r="H36" s="10"/>
      <c r="I36" s="10"/>
      <c r="J36" s="10"/>
      <c r="K36" s="11"/>
      <c r="Q36" s="38"/>
    </row>
    <row r="37" spans="2:17" x14ac:dyDescent="0.35">
      <c r="B37" s="22" t="s">
        <v>20</v>
      </c>
      <c r="C37" s="1" t="s">
        <v>15</v>
      </c>
      <c r="D37" s="1" t="s">
        <v>4</v>
      </c>
      <c r="E37" s="1" t="s">
        <v>5</v>
      </c>
      <c r="F37" s="2">
        <f>+SUMIFS(F$5:F$27,$C$5:$C$27,"Gas Volumes",$D$5:$D$27,$D37)+F31</f>
        <v>21702301.400000002</v>
      </c>
      <c r="G37" s="2">
        <f>+SUMIFS(G$5:G$27,$C$5:$C$27,"Gas Volumes",$D$5:$D$27,$D37)</f>
        <v>9047749.0421133414</v>
      </c>
      <c r="H37" s="2">
        <f>+SUMIFS(H$5:H$27,$C$5:$C$27,"Gas Volumes",$D$5:$D$27,$D37)+H31</f>
        <v>30750051</v>
      </c>
      <c r="I37" s="2">
        <f>+SUMIFS(I$5:I$27,$C$5:$C$27,"Gas Volumes",$D$5:$D$27,$D37)</f>
        <v>30908502.243204076</v>
      </c>
      <c r="J37" s="2">
        <f>IF(H37="","",I37-H37)</f>
        <v>158451.24320407584</v>
      </c>
      <c r="K37" s="8">
        <f t="shared" ref="K37" si="15">IF(H37="","",I37/H37-1)</f>
        <v>5.1528774116205156E-3</v>
      </c>
    </row>
    <row r="38" spans="2:17" x14ac:dyDescent="0.35">
      <c r="B38" s="7" t="s">
        <v>12</v>
      </c>
      <c r="C38" s="3" t="s">
        <v>6</v>
      </c>
      <c r="D38" s="3" t="s">
        <v>4</v>
      </c>
      <c r="E38" s="3" t="s">
        <v>7</v>
      </c>
      <c r="F38" s="4">
        <f>+SUMIFS(F$5:F$26,$C$5:$C$26,"Customers",$D$5:$D$26,$D38)</f>
        <v>330584.66666666669</v>
      </c>
      <c r="G38" s="4">
        <f>+SUMIFS(G$5:G$26,$C$5:$C$26,"Customers",$D$5:$D$26,$D38)</f>
        <v>332492.16666666669</v>
      </c>
      <c r="H38" s="4">
        <f>+SUMIFS(H$5:H$26,$C$5:$C$26,"Customers",$D$5:$D$26,$D38)</f>
        <v>331539</v>
      </c>
      <c r="I38" s="5">
        <f>+SUMIFS(I$5:I$26,$C$5:$C$26,"Customers",$D$5:$D$26,$D38)</f>
        <v>333527.41666666669</v>
      </c>
      <c r="J38" s="4">
        <f>IF(H38="","",I38-H38)</f>
        <v>1988.4166666666861</v>
      </c>
      <c r="K38" s="9">
        <f>IF(H38="","",I38/H38-1)</f>
        <v>5.9975347294487502E-3</v>
      </c>
    </row>
    <row r="39" spans="2:17" x14ac:dyDescent="0.35">
      <c r="F39" s="10"/>
      <c r="G39" s="10"/>
      <c r="H39" s="10"/>
      <c r="I39" s="10"/>
      <c r="J39" s="10"/>
      <c r="K39" s="11"/>
    </row>
    <row r="40" spans="2:17" x14ac:dyDescent="0.35">
      <c r="B40" s="1" t="s">
        <v>19</v>
      </c>
      <c r="C40" s="1" t="s">
        <v>15</v>
      </c>
      <c r="D40" s="1" t="s">
        <v>9</v>
      </c>
      <c r="E40" s="1" t="s">
        <v>5</v>
      </c>
      <c r="F40" s="2">
        <f>+SUMIFS(F$5:F$27,$C$5:$C$27,"Gas Volumes",$D$5:$D$27,$D40)</f>
        <v>8353884.2000000002</v>
      </c>
      <c r="G40" s="2">
        <f>+SUMIFS(G$5:G$27,$C$5:$C$27,"Gas Volumes",$D$5:$D$27,$D40)</f>
        <v>8230020.9849102069</v>
      </c>
      <c r="H40" s="2">
        <f>+SUMIFS(H$5:H$27,$C$5:$C$27,"Gas Volumes",$D$5:$D$27,$D40)</f>
        <v>16583905</v>
      </c>
      <c r="I40" s="2">
        <f>+SUMIFS(I$5:I$27,$C$5:$C$27,"Gas Volumes",$D$5:$D$27,$D40)</f>
        <v>18002553.049074657</v>
      </c>
      <c r="J40" s="2">
        <f>IF(H40="","",I40-H40)</f>
        <v>1418648.0490746573</v>
      </c>
      <c r="K40" s="8">
        <f t="shared" ref="K40:K41" si="16">IF(H40="","",I40/H40-1)</f>
        <v>8.5543667132358614E-2</v>
      </c>
    </row>
    <row r="41" spans="2:17" x14ac:dyDescent="0.35">
      <c r="B41" s="7" t="s">
        <v>12</v>
      </c>
      <c r="C41" s="3" t="s">
        <v>6</v>
      </c>
      <c r="D41" s="3" t="s">
        <v>9</v>
      </c>
      <c r="E41" s="3" t="s">
        <v>7</v>
      </c>
      <c r="F41" s="4">
        <f>+SUMIFS(F$5:F$26,$C$5:$C$26,"Customers",$D$5:$D$26,$D41)</f>
        <v>87.833333333333329</v>
      </c>
      <c r="G41" s="4">
        <f>+SUMIFS(G$5:G$26,$C$5:$C$26,"Customers",$D$5:$D$26,$D41)</f>
        <v>88</v>
      </c>
      <c r="H41" s="4">
        <f>+SUMIFS(H$5:H$26,$C$5:$C$26,"Customers",$D$5:$D$26,$D41)</f>
        <v>88</v>
      </c>
      <c r="I41" s="5">
        <f>+SUMIFS(I$5:I$26,$C$5:$C$26,"Customers",$D$5:$D$26,$D41)</f>
        <v>88</v>
      </c>
      <c r="J41" s="4">
        <f t="shared" ref="J41" si="17">IF(H41="","",I41-H41)</f>
        <v>0</v>
      </c>
      <c r="K41" s="9">
        <f t="shared" si="16"/>
        <v>0</v>
      </c>
    </row>
    <row r="42" spans="2:17" x14ac:dyDescent="0.35">
      <c r="B42" s="27"/>
      <c r="C42" s="18"/>
      <c r="D42" s="18"/>
      <c r="E42" s="18"/>
      <c r="F42" s="18"/>
      <c r="G42" s="18"/>
      <c r="H42" s="18"/>
      <c r="I42" s="18"/>
      <c r="J42" s="18"/>
      <c r="K42" s="18"/>
      <c r="L42" s="18"/>
    </row>
    <row r="43" spans="2:17" x14ac:dyDescent="0.35">
      <c r="B43" s="1" t="s">
        <v>28</v>
      </c>
      <c r="C43" s="1" t="s">
        <v>15</v>
      </c>
      <c r="D43" s="1" t="s">
        <v>27</v>
      </c>
      <c r="E43" s="1" t="s">
        <v>5</v>
      </c>
      <c r="F43" s="2">
        <f>+SUMIFS(F$5:F$27,$C$5:$C$27,"Gas Volumes",$D$5:$D$27,"Generation")</f>
        <v>138308.29999999999</v>
      </c>
      <c r="G43" s="2">
        <f>+SUMIFS(G$5:G$27,$C$5:$C$27,"Gas Volumes",$D$5:$D$27,"Generation")</f>
        <v>114490.79999999999</v>
      </c>
      <c r="H43" s="2">
        <f>+SUMIFS(H$5:H$27,$C$5:$C$27,"Gas Volumes",$D$5:$D$27,"Generation")</f>
        <v>252799</v>
      </c>
      <c r="I43" s="2">
        <f>+SUMIFS(I$5:I$27,$C$5:$C$27,"Gas Volumes",$D$5:$D$27,"Generation")</f>
        <v>239088.49999999997</v>
      </c>
      <c r="J43" s="2">
        <f>IF(H43="","",I43-H43)</f>
        <v>-13710.500000000029</v>
      </c>
      <c r="K43" s="8">
        <f t="shared" ref="K43:K44" si="18">IF(H43="","",I43/H43-1)</f>
        <v>-5.42347873211525E-2</v>
      </c>
    </row>
    <row r="44" spans="2:17" x14ac:dyDescent="0.35">
      <c r="B44" s="7" t="s">
        <v>12</v>
      </c>
      <c r="C44" s="3" t="s">
        <v>6</v>
      </c>
      <c r="D44" s="3" t="s">
        <v>27</v>
      </c>
      <c r="E44" s="3" t="s">
        <v>7</v>
      </c>
      <c r="F44" s="4">
        <f>+SUMIFS(F$5:F$26,$C$5:$C$26,"Customers",$D$5:$D$26,"Generation")</f>
        <v>1</v>
      </c>
      <c r="G44" s="4">
        <f>+SUMIFS(G$5:G$26,$C$5:$C$26,"Customers",$D$5:$D$26,"Generation")</f>
        <v>1</v>
      </c>
      <c r="H44" s="4">
        <f>+SUMIFS(H$5:H$26,$C$5:$C$26,"Customers",$D$5:$D$26,"Generation")</f>
        <v>1</v>
      </c>
      <c r="I44" s="5">
        <f>+SUMIFS(I$5:I$26,$C$5:$C$26,"Customers",$D$5:$D$26,"Generation")</f>
        <v>1</v>
      </c>
      <c r="J44" s="4">
        <f t="shared" ref="J44" si="19">IF(H44="","",I44-H44)</f>
        <v>0</v>
      </c>
      <c r="K44" s="9">
        <f t="shared" si="18"/>
        <v>0</v>
      </c>
    </row>
    <row r="45" spans="2:17" x14ac:dyDescent="0.35">
      <c r="B45" s="27"/>
      <c r="C45" s="18"/>
      <c r="D45" s="18"/>
      <c r="E45" s="18"/>
      <c r="F45" s="18"/>
      <c r="G45" s="18"/>
      <c r="H45" s="18"/>
      <c r="I45" s="18"/>
      <c r="J45" s="18"/>
      <c r="K45" s="18"/>
      <c r="L45" s="18"/>
    </row>
    <row r="46" spans="2:17" ht="25" customHeight="1" x14ac:dyDescent="0.35">
      <c r="B46" s="53" t="s">
        <v>22</v>
      </c>
      <c r="C46" s="53"/>
      <c r="D46" s="53"/>
      <c r="E46" s="53"/>
      <c r="F46" s="53"/>
      <c r="G46" s="53"/>
      <c r="H46" s="53"/>
      <c r="I46" s="53"/>
      <c r="J46" s="53"/>
      <c r="K46" s="53"/>
      <c r="L46" s="28"/>
    </row>
    <row r="47" spans="2:17" x14ac:dyDescent="0.35">
      <c r="B47" s="53"/>
      <c r="C47" s="53"/>
      <c r="D47" s="53"/>
      <c r="E47" s="53"/>
      <c r="F47" s="53"/>
      <c r="G47" s="53"/>
      <c r="H47" s="53"/>
      <c r="I47" s="53"/>
      <c r="J47" s="53"/>
      <c r="K47" s="53"/>
      <c r="L47" s="28"/>
    </row>
    <row r="48" spans="2:17" ht="64" customHeight="1" x14ac:dyDescent="0.35">
      <c r="B48" s="53" t="s">
        <v>40</v>
      </c>
      <c r="C48" s="53"/>
      <c r="D48" s="53"/>
      <c r="E48" s="53"/>
      <c r="F48" s="53"/>
      <c r="G48" s="53"/>
      <c r="H48" s="53"/>
      <c r="I48" s="53"/>
      <c r="J48" s="53"/>
      <c r="K48" s="53"/>
      <c r="L48" s="37"/>
    </row>
    <row r="49" spans="2:11" x14ac:dyDescent="0.35">
      <c r="H49" s="10"/>
      <c r="I49" s="10"/>
      <c r="J49" s="23"/>
      <c r="K49" s="24"/>
    </row>
    <row r="50" spans="2:11" x14ac:dyDescent="0.35">
      <c r="H50" s="10"/>
      <c r="I50" s="10"/>
      <c r="J50" s="23"/>
      <c r="K50" s="24"/>
    </row>
    <row r="51" spans="2:11" x14ac:dyDescent="0.35">
      <c r="H51" s="10"/>
      <c r="I51" s="10"/>
      <c r="J51" s="23"/>
      <c r="K51" s="24"/>
    </row>
    <row r="52" spans="2:11" x14ac:dyDescent="0.35">
      <c r="B52" s="25"/>
      <c r="H52" s="10"/>
      <c r="I52" s="10"/>
      <c r="J52" s="10"/>
      <c r="K52" s="24"/>
    </row>
  </sheetData>
  <mergeCells count="4">
    <mergeCell ref="F3:H3"/>
    <mergeCell ref="B46:K47"/>
    <mergeCell ref="I3:I4"/>
    <mergeCell ref="B48:K48"/>
  </mergeCells>
  <pageMargins left="0.7" right="0.7" top="0.75" bottom="0.3" header="0.3" footer="0"/>
  <pageSetup scale="57" orientation="landscape" r:id="rId1"/>
  <headerFooter>
    <oddHeader>&amp;R&amp;"Times New Roman,Bold"&amp;12Case No. 2025-00113
Exhibit CRS-3
Page &amp;P of &amp;N
Schram</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NFListDisplayForm</Display>
  <Edit>NFListEditForm</Edit>
  <New>NFListEditForm</New>
</FormTemplat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DR02 Attachments</Round>
    <FormData xmlns="http://schemas.microsoft.com/sharepoint/v3">&lt;?xml version="1.0" encoding="utf-8"?&gt;&lt;FormVariables&gt;&lt;Version /&gt;&lt;/FormVariables&gt;</FormData>
    <Data_x0020_Request_x0020_Question_x0020_No_x002e_ xmlns="54fcda00-7b58-44a7-b108-8bd10a8a08ba">014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Solar Industries Assn - KSIA</Intervemprs>
    <Filed_x0020_Documents xmlns="54fcda00-7b58-44a7-b108-8bd10a8a08ba" xsi:nil="true"/>
    <Department xmlns="54fcda00-7b58-44a7-b108-8bd10a8a08ba" xsi:nil="true"/>
  </documentManagement>
</p:properti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A32AC60B-F6DD-4788-9C62-36A5C67735E3}">
  <ds:schemaRefs>
    <ds:schemaRef ds:uri="http://schemas.microsoft.com/sharepoint/v3/contenttype/forms"/>
  </ds:schemaRefs>
</ds:datastoreItem>
</file>

<file path=customXml/itemProps2.xml><?xml version="1.0" encoding="utf-8"?>
<ds:datastoreItem xmlns:ds="http://schemas.openxmlformats.org/officeDocument/2006/customXml" ds:itemID="{978E6686-CF05-4988-B3DC-01D2ECD43867}">
  <ds:schemaRefs/>
</ds:datastoreItem>
</file>

<file path=customXml/itemProps3.xml><?xml version="1.0" encoding="utf-8"?>
<ds:datastoreItem xmlns:ds="http://schemas.openxmlformats.org/officeDocument/2006/customXml" ds:itemID="{C02EF67E-2843-40E6-A6FC-B873D0CAF3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2566F76-1CDF-41FE-9C91-3D1C81182C9E}">
  <ds:schemaRefs>
    <ds:schemaRef ds:uri="http://schemas.microsoft.com/office/2006/metadata/properties"/>
    <ds:schemaRef ds:uri="http://schemas.microsoft.com/office/infopath/2007/PartnerControls"/>
    <ds:schemaRef ds:uri="54fcda00-7b58-44a7-b108-8bd10a8a08ba"/>
    <ds:schemaRef ds:uri="http://schemas.microsoft.com/sharepoint/v3"/>
  </ds:schemaRefs>
</ds:datastoreItem>
</file>

<file path=customXml/itemProps5.xml><?xml version="1.0" encoding="utf-8"?>
<ds:datastoreItem xmlns:ds="http://schemas.openxmlformats.org/officeDocument/2006/customXml" ds:itemID="{FFDD3BA5-9C38-4A87-ADC4-11BF13026E57}">
  <ds:schemaRefs>
    <ds:schemaRef ds:uri="http://schemas.microsoft.com/sharepoint/v3/contenttype/forms/ur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Richard</dc:creator>
  <cp:lastModifiedBy>Greenwell, Shane</cp:lastModifiedBy>
  <cp:lastPrinted>2020-10-11T01:43:39Z</cp:lastPrinted>
  <dcterms:created xsi:type="dcterms:W3CDTF">2014-10-24T20:34:40Z</dcterms:created>
  <dcterms:modified xsi:type="dcterms:W3CDTF">2025-08-12T00:39:37Z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{764F0E77-D4E1-434F-A9DD-389BE1173B3A}</vt:lpwstr>
  </property>
  <property fmtid="{D5CDD505-2E9C-101B-9397-08002B2CF9AE}" pid="3" name="MSIP_Label_dcc6b311-06ac-4d45-8b7e-272c304377e9_Enabled">
    <vt:lpwstr>true</vt:lpwstr>
  </property>
  <property fmtid="{D5CDD505-2E9C-101B-9397-08002B2CF9AE}" pid="4" name="MSIP_Label_dcc6b311-06ac-4d45-8b7e-272c304377e9_SetDate">
    <vt:lpwstr>2025-04-28T18:29:44Z</vt:lpwstr>
  </property>
  <property fmtid="{D5CDD505-2E9C-101B-9397-08002B2CF9AE}" pid="5" name="MSIP_Label_dcc6b311-06ac-4d45-8b7e-272c304377e9_Method">
    <vt:lpwstr>Privileged</vt:lpwstr>
  </property>
  <property fmtid="{D5CDD505-2E9C-101B-9397-08002B2CF9AE}" pid="6" name="MSIP_Label_dcc6b311-06ac-4d45-8b7e-272c304377e9_Name">
    <vt:lpwstr>dcc6b311-06ac-4d45-8b7e-272c304377e9</vt:lpwstr>
  </property>
  <property fmtid="{D5CDD505-2E9C-101B-9397-08002B2CF9AE}" pid="7" name="MSIP_Label_dcc6b311-06ac-4d45-8b7e-272c304377e9_SiteId">
    <vt:lpwstr>25b79aa0-07c6-4d65-9c80-df92aacdc157</vt:lpwstr>
  </property>
  <property fmtid="{D5CDD505-2E9C-101B-9397-08002B2CF9AE}" pid="8" name="MSIP_Label_dcc6b311-06ac-4d45-8b7e-272c304377e9_ActionId">
    <vt:lpwstr>3bad7782-4886-4be0-bfde-2a6552881991</vt:lpwstr>
  </property>
  <property fmtid="{D5CDD505-2E9C-101B-9397-08002B2CF9AE}" pid="9" name="MSIP_Label_dcc6b311-06ac-4d45-8b7e-272c304377e9_ContentBits">
    <vt:lpwstr>0</vt:lpwstr>
  </property>
  <property fmtid="{D5CDD505-2E9C-101B-9397-08002B2CF9AE}" pid="10" name="MSIP_Label_0adee1c6-0c13-46fe-9f7d-d5b32ad2c571_Enabled">
    <vt:lpwstr>true</vt:lpwstr>
  </property>
  <property fmtid="{D5CDD505-2E9C-101B-9397-08002B2CF9AE}" pid="11" name="MSIP_Label_0adee1c6-0c13-46fe-9f7d-d5b32ad2c571_SetDate">
    <vt:lpwstr>2025-04-29T20:34:59Z</vt:lpwstr>
  </property>
  <property fmtid="{D5CDD505-2E9C-101B-9397-08002B2CF9AE}" pid="12" name="MSIP_Label_0adee1c6-0c13-46fe-9f7d-d5b32ad2c571_Method">
    <vt:lpwstr>Privileged</vt:lpwstr>
  </property>
  <property fmtid="{D5CDD505-2E9C-101B-9397-08002B2CF9AE}" pid="13" name="MSIP_Label_0adee1c6-0c13-46fe-9f7d-d5b32ad2c571_Name">
    <vt:lpwstr>0adee1c6-0c13-46fe-9f7d-d5b32ad2c571</vt:lpwstr>
  </property>
  <property fmtid="{D5CDD505-2E9C-101B-9397-08002B2CF9AE}" pid="14" name="MSIP_Label_0adee1c6-0c13-46fe-9f7d-d5b32ad2c571_SiteId">
    <vt:lpwstr>5ee3b0ba-a559-45ee-a69e-6d3e963a3e72</vt:lpwstr>
  </property>
  <property fmtid="{D5CDD505-2E9C-101B-9397-08002B2CF9AE}" pid="15" name="MSIP_Label_0adee1c6-0c13-46fe-9f7d-d5b32ad2c571_ActionId">
    <vt:lpwstr>4ea84c10-f795-46df-9bae-243828ebe5e7</vt:lpwstr>
  </property>
  <property fmtid="{D5CDD505-2E9C-101B-9397-08002B2CF9AE}" pid="16" name="MSIP_Label_0adee1c6-0c13-46fe-9f7d-d5b32ad2c571_ContentBits">
    <vt:lpwstr>2</vt:lpwstr>
  </property>
  <property fmtid="{D5CDD505-2E9C-101B-9397-08002B2CF9AE}" pid="17" name="ContentTypeId">
    <vt:lpwstr>0x0101002D0103853DF7894DB347713A7250CD66</vt:lpwstr>
  </property>
</Properties>
</file>